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0-21 Автотранспорт и самоходная техника\Торговая документация\"/>
    </mc:Choice>
  </mc:AlternateContent>
  <bookViews>
    <workbookView xWindow="0" yWindow="930" windowWidth="19410" windowHeight="7710" tabRatio="836"/>
  </bookViews>
  <sheets>
    <sheet name="Лист 1" sheetId="60" r:id="rId1"/>
  </sheets>
  <definedNames>
    <definedName name="_xlnm._FilterDatabase" localSheetId="0" hidden="1">'Лист 1'!$A$14:$O$29</definedName>
    <definedName name="_xlnm.Print_Titles" localSheetId="0">'Лист 1'!$14:$14</definedName>
    <definedName name="_xlnm.Print_Area" localSheetId="0">'Лист 1'!$A$2:$O$39</definedName>
  </definedNames>
  <calcPr calcId="162913"/>
</workbook>
</file>

<file path=xl/calcChain.xml><?xml version="1.0" encoding="utf-8"?>
<calcChain xmlns="http://schemas.openxmlformats.org/spreadsheetml/2006/main">
  <c r="K29" i="60" l="1"/>
  <c r="L26" i="60"/>
  <c r="M26" i="60" s="1"/>
  <c r="L25" i="60"/>
  <c r="M25" i="60" s="1"/>
  <c r="L28" i="60" l="1"/>
  <c r="M28" i="60" s="1"/>
  <c r="L27" i="60"/>
  <c r="M27" i="60" s="1"/>
  <c r="L24" i="60"/>
  <c r="M24" i="60" s="1"/>
  <c r="L23" i="60"/>
  <c r="M23" i="60" s="1"/>
  <c r="L22" i="60"/>
  <c r="M22" i="60" s="1"/>
  <c r="L21" i="60"/>
  <c r="M21" i="60" s="1"/>
  <c r="L20" i="60"/>
  <c r="L19" i="60"/>
  <c r="M19" i="60" s="1"/>
  <c r="L18" i="60"/>
  <c r="M18" i="60" s="1"/>
  <c r="L17" i="60"/>
  <c r="M17" i="60" s="1"/>
  <c r="L16" i="60"/>
  <c r="M16" i="60" s="1"/>
  <c r="L15" i="60"/>
  <c r="M15" i="60"/>
  <c r="M20" i="60" l="1"/>
  <c r="M29" i="60" s="1"/>
  <c r="L29" i="60"/>
  <c r="I29" i="60"/>
</calcChain>
</file>

<file path=xl/sharedStrings.xml><?xml version="1.0" encoding="utf-8"?>
<sst xmlns="http://schemas.openxmlformats.org/spreadsheetml/2006/main" count="141" uniqueCount="86">
  <si>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</si>
  <si>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</si>
  <si>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</si>
  <si>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</si>
  <si>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</si>
  <si>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</si>
  <si>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</si>
  <si>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</si>
  <si>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</si>
  <si>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</si>
  <si>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</si>
  <si>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</si>
  <si>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</si>
  <si>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</si>
  <si>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</si>
  <si>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</si>
  <si>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</si>
  <si>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</si>
  <si>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</si>
  <si>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</si>
  <si>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</si>
  <si>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</si>
  <si>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</si>
  <si>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</si>
  <si>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</si>
  <si>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МП</t>
  </si>
  <si>
    <t>Место нахождения</t>
  </si>
  <si>
    <t>12</t>
  </si>
  <si>
    <t>Наименование ОГ</t>
  </si>
  <si>
    <t>5</t>
  </si>
  <si>
    <t>6</t>
  </si>
  <si>
    <t>7</t>
  </si>
  <si>
    <t>8</t>
  </si>
  <si>
    <t>11</t>
  </si>
  <si>
    <t>ИТОГО</t>
  </si>
  <si>
    <t>ПАО "Уфаоргсинтез"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</si>
  <si>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</si>
  <si>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</si>
  <si>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Движимое имущество (автотехника)</t>
  </si>
  <si>
    <t>Инвентарный №</t>
  </si>
  <si>
    <t>Год выпуска</t>
  </si>
  <si>
    <t>Движимое имущество</t>
  </si>
  <si>
    <t>4. Условие оплаты: 100% предоплата</t>
  </si>
  <si>
    <t>13</t>
  </si>
  <si>
    <t>14</t>
  </si>
  <si>
    <t xml:space="preserve">Цена без учета НДС (руб.) </t>
  </si>
  <si>
    <t xml:space="preserve">Цена с учетом НДС  (руб.) </t>
  </si>
  <si>
    <t>Сумма НДС   (руб.), 20%</t>
  </si>
  <si>
    <t xml:space="preserve">(подпись)                                    (ФИО)                             </t>
  </si>
  <si>
    <t>"_____" ___________ 2021 г.</t>
  </si>
  <si>
    <t>Автомобиль ВАЗ-21053</t>
  </si>
  <si>
    <t>С 053 АН 02</t>
  </si>
  <si>
    <t>шт</t>
  </si>
  <si>
    <t>Автомобиль ГАЗ 2705</t>
  </si>
  <si>
    <t>С 845 ЕК 02</t>
  </si>
  <si>
    <t>Автомобиль КАМАЗ-5320</t>
  </si>
  <si>
    <t>В 662 РН 02</t>
  </si>
  <si>
    <t>В 831 ЕС 02</t>
  </si>
  <si>
    <t>Автомобиль легковой BMW 750 LixDrive</t>
  </si>
  <si>
    <t>150000000120</t>
  </si>
  <si>
    <t>С 676 МР 102</t>
  </si>
  <si>
    <t>Автомобиль Шевроле-Нива</t>
  </si>
  <si>
    <t>76980</t>
  </si>
  <si>
    <t>Груз. автомобиль ГАЗ-33021</t>
  </si>
  <si>
    <t>16423</t>
  </si>
  <si>
    <t>В 149 ОН 02</t>
  </si>
  <si>
    <t>Кран самоходный LTL-1025</t>
  </si>
  <si>
    <t>16089</t>
  </si>
  <si>
    <t>В 057 ЕВ 02</t>
  </si>
  <si>
    <t>14964</t>
  </si>
  <si>
    <t>Трактор ЛТЗ-55А универсально-пропашной</t>
  </si>
  <si>
    <t>15109</t>
  </si>
  <si>
    <t>Трактор Т-30</t>
  </si>
  <si>
    <t>С 439 АХ 102</t>
  </si>
  <si>
    <t>С 439 ЕХ 102</t>
  </si>
  <si>
    <t>9983 ВО 02</t>
  </si>
  <si>
    <t>9970 ВО 02</t>
  </si>
  <si>
    <t>9208 ВТ 02</t>
  </si>
  <si>
    <t>6938 ВВ 02</t>
  </si>
  <si>
    <t>15</t>
  </si>
  <si>
    <t>Заполняются только поля (столбец №11, цена без учета НДС, руб), выделенные желтым цветом, расчет окончательной цены с НДС происходит автоматически в соответствии с заданной формулой.</t>
  </si>
  <si>
    <t>С 807 КТ 02</t>
  </si>
  <si>
    <t>КО-713 (поливомоечная) на базе а/м ЗИЛ-431412</t>
  </si>
  <si>
    <t>Машина уборорочная КО-707 на базе МТЗ-80</t>
  </si>
  <si>
    <t>Приложение №2</t>
  </si>
  <si>
    <t>Гос.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</si>
</sst>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6600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3" fillId="0" borderId="0"/>
  </cellStyleXfs>
  <cellXfs count="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4" fontId="16" fillId="0" borderId="0" xfId="0" applyNumberFormat="1" applyFo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166" fontId="17" fillId="3" borderId="1" xfId="1" applyNumberFormat="1" applyFont="1" applyFill="1" applyBorder="1" applyAlignment="1">
      <alignment horizontal="right" vertical="center" wrapText="1"/>
    </xf>
    <xf numFmtId="166" fontId="15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166" fontId="20" fillId="2" borderId="1" xfId="0" applyNumberFormat="1" applyFont="1" applyFill="1" applyBorder="1" applyAlignment="1">
      <alignment horizontal="right" vertical="center" wrapText="1"/>
    </xf>
    <xf numFmtId="166" fontId="23" fillId="2" borderId="1" xfId="1" applyNumberFormat="1" applyFont="1" applyFill="1" applyBorder="1" applyAlignment="1">
      <alignment horizontal="right" vertical="center" wrapText="1"/>
    </xf>
    <xf numFmtId="0" fontId="18" fillId="5" borderId="1" xfId="0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166" fontId="19" fillId="5" borderId="1" xfId="1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" fontId="21" fillId="6" borderId="1" xfId="0" applyNumberFormat="1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166" fontId="22" fillId="6" borderId="1" xfId="1" applyNumberFormat="1" applyFont="1" applyFill="1" applyBorder="1" applyAlignment="1">
      <alignment horizontal="right" vertical="center" wrapText="1"/>
    </xf>
    <xf numFmtId="0" fontId="4" fillId="0" borderId="0" xfId="5" applyFont="1" applyAlignment="1">
      <alignment horizontal="right" vertical="center"/>
    </xf>
  </cellXfs>
  <cellStyles count="6">
    <cellStyle name="Обычный" xfId="0" builtinId="0"/>
    <cellStyle name="Обычный 2" xfId="3"/>
    <cellStyle name="Обычный 29" xfId="4"/>
    <cellStyle name="Обычный 3" xfId="2"/>
    <cellStyle name="Обычный_Лист2" xfId="5"/>
    <cellStyle name="Финансовый" xfId="1" builtinId="3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57"/>
  <sheetViews>
    <sheetView tabSelected="1" view="pageBreakPreview" zoomScaleNormal="70" zoomScaleSheetLayoutView="100" workbookViewId="0">
      <selection activeCell="E15" sqref="E15"/>
    </sheetView>
  </sheetViews>
  <sheetFormatPr defaultColWidth="9.28515625" defaultRowHeight="12.75" x14ac:dyDescent="0.2"/>
  <cols>
    <col min="1" max="1" width="5.140625" style="1" customWidth="1"/>
    <col min="2" max="2" width="14.140625" style="1" customWidth="1"/>
    <col min="3" max="3" width="12.140625" style="1" customWidth="1"/>
    <col min="4" max="4" width="19.28515625" style="1" bestFit="1" customWidth="1"/>
    <col min="5" max="5" width="34.7109375" style="45" customWidth="1"/>
    <col min="6" max="6" width="12.28515625" style="45" customWidth="1"/>
    <col min="7" max="7" width="8.7109375" style="45" customWidth="1"/>
    <col min="8" max="8" width="12.7109375" style="1" customWidth="1"/>
    <col min="9" max="9" width="11.140625" style="2" customWidth="1"/>
    <col min="10" max="10" width="6.42578125" style="3" customWidth="1"/>
    <col min="11" max="11" width="12.85546875" style="6" customWidth="1"/>
    <col min="12" max="12" width="12" style="6" customWidth="1"/>
    <col min="13" max="13" width="14.5703125" style="1" customWidth="1"/>
    <col min="14" max="14" width="14.28515625" style="7" customWidth="1"/>
    <col min="15" max="15" width="19" style="8" customWidth="1"/>
    <col min="16" max="16384" width="9.28515625" style="2"/>
  </cols>
  <sheetData>
    <row r="1" spans="1:15" x14ac:dyDescent="0.2">
      <c r="K1" s="2"/>
      <c r="L1" s="2"/>
      <c r="M1" s="4"/>
      <c r="N1" s="2"/>
      <c r="O1" s="87" t="s">
        <v>84</v>
      </c>
    </row>
    <row r="2" spans="1:15" x14ac:dyDescent="0.2">
      <c r="A2" s="5" t="s">
        <v>0</v>
      </c>
      <c r="B2" s="5"/>
    </row>
    <row r="4" spans="1:15" x14ac:dyDescent="0.2">
      <c r="A4" s="5" t="s">
        <v>1</v>
      </c>
      <c r="B4" s="5"/>
    </row>
    <row r="5" spans="1:15" x14ac:dyDescent="0.2">
      <c r="A5" s="9" t="s">
        <v>2</v>
      </c>
      <c r="B5" s="9"/>
    </row>
    <row r="6" spans="1:15" x14ac:dyDescent="0.2">
      <c r="A6" s="9"/>
      <c r="B6" s="9"/>
    </row>
    <row r="7" spans="1:15" x14ac:dyDescent="0.2">
      <c r="A7" s="10" t="s">
        <v>3</v>
      </c>
      <c r="B7" s="10"/>
    </row>
    <row r="8" spans="1:15" x14ac:dyDescent="0.2">
      <c r="A8" s="9"/>
      <c r="B8" s="9"/>
    </row>
    <row r="9" spans="1:15" s="36" customFormat="1" ht="13.5" x14ac:dyDescent="0.2">
      <c r="A9" s="6" t="s">
        <v>37</v>
      </c>
      <c r="B9" s="34"/>
      <c r="C9" s="35"/>
      <c r="D9" s="35"/>
      <c r="E9" s="46"/>
      <c r="F9" s="46"/>
      <c r="G9" s="46"/>
      <c r="H9" s="35"/>
      <c r="J9" s="37"/>
      <c r="K9" s="34"/>
      <c r="L9" s="34"/>
      <c r="M9" s="35"/>
      <c r="N9" s="38"/>
      <c r="O9" s="39"/>
    </row>
    <row r="10" spans="1:15" x14ac:dyDescent="0.2">
      <c r="A10" s="2" t="s">
        <v>4</v>
      </c>
      <c r="B10" s="2"/>
    </row>
    <row r="11" spans="1:15" s="13" customFormat="1" x14ac:dyDescent="0.2">
      <c r="A11" s="11"/>
      <c r="B11" s="11"/>
      <c r="C11" s="11"/>
      <c r="D11" s="12"/>
      <c r="E11" s="47"/>
      <c r="F11" s="47"/>
      <c r="G11" s="47"/>
      <c r="H11" s="12"/>
      <c r="J11" s="14"/>
      <c r="K11" s="15"/>
      <c r="L11" s="15"/>
      <c r="M11" s="11"/>
      <c r="N11" s="16"/>
      <c r="O11" s="17"/>
    </row>
    <row r="12" spans="1:15" s="19" customFormat="1" ht="25.9" customHeight="1" x14ac:dyDescent="0.25">
      <c r="A12" s="11"/>
      <c r="B12" s="11"/>
      <c r="C12" s="18" t="s">
        <v>41</v>
      </c>
      <c r="D12" s="18"/>
      <c r="E12" s="18"/>
      <c r="F12" s="18"/>
      <c r="G12" s="18"/>
      <c r="H12" s="18"/>
      <c r="J12" s="20"/>
      <c r="K12" s="15"/>
      <c r="L12" s="15"/>
      <c r="M12" s="11"/>
      <c r="N12" s="11"/>
    </row>
    <row r="13" spans="1:15" s="23" customFormat="1" ht="38.25" x14ac:dyDescent="0.25">
      <c r="A13" s="21" t="s">
        <v>5</v>
      </c>
      <c r="B13" s="21" t="s">
        <v>28</v>
      </c>
      <c r="C13" s="21" t="s">
        <v>6</v>
      </c>
      <c r="D13" s="21" t="s">
        <v>7</v>
      </c>
      <c r="E13" s="21" t="s">
        <v>8</v>
      </c>
      <c r="F13" s="54" t="s">
        <v>39</v>
      </c>
      <c r="G13" s="54" t="s">
        <v>40</v>
      </c>
      <c r="H13" s="54" t="s">
        <v>85</v>
      </c>
      <c r="I13" s="22" t="s">
        <v>9</v>
      </c>
      <c r="J13" s="21" t="s">
        <v>10</v>
      </c>
      <c r="K13" s="82" t="s">
        <v>45</v>
      </c>
      <c r="L13" s="79" t="s">
        <v>47</v>
      </c>
      <c r="M13" s="84" t="s">
        <v>46</v>
      </c>
      <c r="N13" s="21" t="s">
        <v>11</v>
      </c>
      <c r="O13" s="21" t="s">
        <v>26</v>
      </c>
    </row>
    <row r="14" spans="1:15" s="24" customFormat="1" x14ac:dyDescent="0.25">
      <c r="A14" s="73" t="s">
        <v>12</v>
      </c>
      <c r="B14" s="73" t="s">
        <v>13</v>
      </c>
      <c r="C14" s="73" t="s">
        <v>14</v>
      </c>
      <c r="D14" s="73" t="s">
        <v>15</v>
      </c>
      <c r="E14" s="73" t="s">
        <v>29</v>
      </c>
      <c r="F14" s="73" t="s">
        <v>30</v>
      </c>
      <c r="G14" s="73" t="s">
        <v>31</v>
      </c>
      <c r="H14" s="73" t="s">
        <v>32</v>
      </c>
      <c r="I14" s="73" t="s">
        <v>16</v>
      </c>
      <c r="J14" s="73" t="s">
        <v>17</v>
      </c>
      <c r="K14" s="83" t="s">
        <v>33</v>
      </c>
      <c r="L14" s="80" t="s">
        <v>27</v>
      </c>
      <c r="M14" s="85" t="s">
        <v>43</v>
      </c>
      <c r="N14" s="73" t="s">
        <v>44</v>
      </c>
      <c r="O14" s="73" t="s">
        <v>79</v>
      </c>
    </row>
    <row r="15" spans="1:15" s="41" customFormat="1" ht="27" customHeight="1" x14ac:dyDescent="0.2">
      <c r="A15" s="44">
        <v>1</v>
      </c>
      <c r="B15" s="44" t="s">
        <v>35</v>
      </c>
      <c r="C15" s="53">
        <v>1</v>
      </c>
      <c r="D15" s="44" t="s">
        <v>38</v>
      </c>
      <c r="E15" s="56" t="s">
        <v>50</v>
      </c>
      <c r="F15" s="57">
        <v>76976</v>
      </c>
      <c r="G15" s="58">
        <v>2004</v>
      </c>
      <c r="H15" s="58" t="s">
        <v>51</v>
      </c>
      <c r="I15" s="74">
        <v>1</v>
      </c>
      <c r="J15" s="59" t="s">
        <v>52</v>
      </c>
      <c r="K15" s="71">
        <v>0</v>
      </c>
      <c r="L15" s="81">
        <f>K15*1.2-K15</f>
        <v>0</v>
      </c>
      <c r="M15" s="86">
        <f>K15+L15</f>
        <v>0</v>
      </c>
      <c r="N15" s="44"/>
      <c r="O15" s="75" t="s">
        <v>36</v>
      </c>
    </row>
    <row r="16" spans="1:15" s="41" customFormat="1" ht="27" customHeight="1" x14ac:dyDescent="0.2">
      <c r="A16" s="44">
        <v>2</v>
      </c>
      <c r="B16" s="44" t="s">
        <v>35</v>
      </c>
      <c r="C16" s="53">
        <v>2</v>
      </c>
      <c r="D16" s="44" t="s">
        <v>38</v>
      </c>
      <c r="E16" s="56" t="s">
        <v>50</v>
      </c>
      <c r="F16" s="57">
        <v>76975</v>
      </c>
      <c r="G16" s="58">
        <v>2006</v>
      </c>
      <c r="H16" s="58" t="s">
        <v>81</v>
      </c>
      <c r="I16" s="74">
        <v>1</v>
      </c>
      <c r="J16" s="59" t="s">
        <v>52</v>
      </c>
      <c r="K16" s="71">
        <v>0</v>
      </c>
      <c r="L16" s="81">
        <f t="shared" ref="L16:L28" si="0">K16*1.2-K16</f>
        <v>0</v>
      </c>
      <c r="M16" s="86">
        <f t="shared" ref="M16:M28" si="1">K16+L16</f>
        <v>0</v>
      </c>
      <c r="N16" s="44"/>
      <c r="O16" s="75" t="s">
        <v>36</v>
      </c>
    </row>
    <row r="17" spans="1:15" s="41" customFormat="1" ht="27" customHeight="1" x14ac:dyDescent="0.2">
      <c r="A17" s="44">
        <v>3</v>
      </c>
      <c r="B17" s="44" t="s">
        <v>35</v>
      </c>
      <c r="C17" s="53">
        <v>3</v>
      </c>
      <c r="D17" s="44" t="s">
        <v>38</v>
      </c>
      <c r="E17" s="56" t="s">
        <v>53</v>
      </c>
      <c r="F17" s="57">
        <v>76990</v>
      </c>
      <c r="G17" s="58">
        <v>2004</v>
      </c>
      <c r="H17" s="58" t="s">
        <v>54</v>
      </c>
      <c r="I17" s="74">
        <v>1</v>
      </c>
      <c r="J17" s="59" t="s">
        <v>52</v>
      </c>
      <c r="K17" s="71">
        <v>0</v>
      </c>
      <c r="L17" s="81">
        <f t="shared" si="0"/>
        <v>0</v>
      </c>
      <c r="M17" s="86">
        <f t="shared" si="1"/>
        <v>0</v>
      </c>
      <c r="N17" s="44"/>
      <c r="O17" s="75" t="s">
        <v>36</v>
      </c>
    </row>
    <row r="18" spans="1:15" s="41" customFormat="1" ht="27" customHeight="1" x14ac:dyDescent="0.2">
      <c r="A18" s="44">
        <v>4</v>
      </c>
      <c r="B18" s="44" t="s">
        <v>35</v>
      </c>
      <c r="C18" s="53">
        <v>4</v>
      </c>
      <c r="D18" s="44" t="s">
        <v>38</v>
      </c>
      <c r="E18" s="56" t="s">
        <v>55</v>
      </c>
      <c r="F18" s="57">
        <v>16223</v>
      </c>
      <c r="G18" s="58">
        <v>1993</v>
      </c>
      <c r="H18" s="58" t="s">
        <v>56</v>
      </c>
      <c r="I18" s="74">
        <v>1</v>
      </c>
      <c r="J18" s="59" t="s">
        <v>52</v>
      </c>
      <c r="K18" s="71">
        <v>0</v>
      </c>
      <c r="L18" s="81">
        <f t="shared" si="0"/>
        <v>0</v>
      </c>
      <c r="M18" s="86">
        <f t="shared" si="1"/>
        <v>0</v>
      </c>
      <c r="N18" s="44"/>
      <c r="O18" s="75" t="s">
        <v>36</v>
      </c>
    </row>
    <row r="19" spans="1:15" s="41" customFormat="1" ht="27" customHeight="1" x14ac:dyDescent="0.2">
      <c r="A19" s="44">
        <v>5</v>
      </c>
      <c r="B19" s="44" t="s">
        <v>35</v>
      </c>
      <c r="C19" s="53">
        <v>5</v>
      </c>
      <c r="D19" s="44" t="s">
        <v>38</v>
      </c>
      <c r="E19" s="56" t="s">
        <v>55</v>
      </c>
      <c r="F19" s="57">
        <v>17861</v>
      </c>
      <c r="G19" s="58">
        <v>1989</v>
      </c>
      <c r="H19" s="58" t="s">
        <v>57</v>
      </c>
      <c r="I19" s="74">
        <v>1</v>
      </c>
      <c r="J19" s="59" t="s">
        <v>52</v>
      </c>
      <c r="K19" s="71">
        <v>0</v>
      </c>
      <c r="L19" s="81">
        <f t="shared" si="0"/>
        <v>0</v>
      </c>
      <c r="M19" s="86">
        <f t="shared" si="1"/>
        <v>0</v>
      </c>
      <c r="N19" s="44"/>
      <c r="O19" s="75" t="s">
        <v>36</v>
      </c>
    </row>
    <row r="20" spans="1:15" s="41" customFormat="1" ht="27" customHeight="1" x14ac:dyDescent="0.2">
      <c r="A20" s="44">
        <v>6</v>
      </c>
      <c r="B20" s="44" t="s">
        <v>35</v>
      </c>
      <c r="C20" s="53">
        <v>6</v>
      </c>
      <c r="D20" s="44" t="s">
        <v>38</v>
      </c>
      <c r="E20" s="56" t="s">
        <v>58</v>
      </c>
      <c r="F20" s="57" t="s">
        <v>59</v>
      </c>
      <c r="G20" s="58">
        <v>2011</v>
      </c>
      <c r="H20" s="58" t="s">
        <v>60</v>
      </c>
      <c r="I20" s="74">
        <v>1</v>
      </c>
      <c r="J20" s="59" t="s">
        <v>52</v>
      </c>
      <c r="K20" s="71">
        <v>0</v>
      </c>
      <c r="L20" s="81">
        <f t="shared" si="0"/>
        <v>0</v>
      </c>
      <c r="M20" s="86">
        <f t="shared" si="1"/>
        <v>0</v>
      </c>
      <c r="N20" s="44"/>
      <c r="O20" s="75" t="s">
        <v>36</v>
      </c>
    </row>
    <row r="21" spans="1:15" s="41" customFormat="1" ht="27" customHeight="1" x14ac:dyDescent="0.2">
      <c r="A21" s="44">
        <v>7</v>
      </c>
      <c r="B21" s="44" t="s">
        <v>35</v>
      </c>
      <c r="C21" s="53">
        <v>7</v>
      </c>
      <c r="D21" s="44" t="s">
        <v>38</v>
      </c>
      <c r="E21" s="60" t="s">
        <v>61</v>
      </c>
      <c r="F21" s="59" t="s">
        <v>62</v>
      </c>
      <c r="G21" s="58">
        <v>2004</v>
      </c>
      <c r="H21" s="61" t="s">
        <v>73</v>
      </c>
      <c r="I21" s="74">
        <v>1</v>
      </c>
      <c r="J21" s="59" t="s">
        <v>52</v>
      </c>
      <c r="K21" s="71">
        <v>0</v>
      </c>
      <c r="L21" s="81">
        <f t="shared" si="0"/>
        <v>0</v>
      </c>
      <c r="M21" s="86">
        <f t="shared" si="1"/>
        <v>0</v>
      </c>
      <c r="N21" s="44"/>
      <c r="O21" s="75" t="s">
        <v>36</v>
      </c>
    </row>
    <row r="22" spans="1:15" s="41" customFormat="1" ht="27" customHeight="1" x14ac:dyDescent="0.2">
      <c r="A22" s="44">
        <v>8</v>
      </c>
      <c r="B22" s="44" t="s">
        <v>35</v>
      </c>
      <c r="C22" s="53">
        <v>8</v>
      </c>
      <c r="D22" s="44" t="s">
        <v>38</v>
      </c>
      <c r="E22" s="60" t="s">
        <v>61</v>
      </c>
      <c r="F22" s="59">
        <v>76981</v>
      </c>
      <c r="G22" s="58">
        <v>2006</v>
      </c>
      <c r="H22" s="61" t="s">
        <v>74</v>
      </c>
      <c r="I22" s="74">
        <v>1</v>
      </c>
      <c r="J22" s="59" t="s">
        <v>52</v>
      </c>
      <c r="K22" s="71">
        <v>0</v>
      </c>
      <c r="L22" s="81">
        <f t="shared" si="0"/>
        <v>0</v>
      </c>
      <c r="M22" s="86">
        <f t="shared" si="1"/>
        <v>0</v>
      </c>
      <c r="N22" s="44"/>
      <c r="O22" s="75" t="s">
        <v>36</v>
      </c>
    </row>
    <row r="23" spans="1:15" s="41" customFormat="1" ht="27" customHeight="1" x14ac:dyDescent="0.2">
      <c r="A23" s="44">
        <v>9</v>
      </c>
      <c r="B23" s="44" t="s">
        <v>35</v>
      </c>
      <c r="C23" s="53">
        <v>9</v>
      </c>
      <c r="D23" s="44" t="s">
        <v>38</v>
      </c>
      <c r="E23" s="56" t="s">
        <v>63</v>
      </c>
      <c r="F23" s="57" t="s">
        <v>64</v>
      </c>
      <c r="G23" s="58">
        <v>1997</v>
      </c>
      <c r="H23" s="58" t="s">
        <v>65</v>
      </c>
      <c r="I23" s="74">
        <v>1</v>
      </c>
      <c r="J23" s="59" t="s">
        <v>52</v>
      </c>
      <c r="K23" s="71">
        <v>0</v>
      </c>
      <c r="L23" s="81">
        <f t="shared" si="0"/>
        <v>0</v>
      </c>
      <c r="M23" s="86">
        <f t="shared" si="1"/>
        <v>0</v>
      </c>
      <c r="N23" s="44"/>
      <c r="O23" s="76" t="s">
        <v>36</v>
      </c>
    </row>
    <row r="24" spans="1:15" s="41" customFormat="1" ht="27" customHeight="1" x14ac:dyDescent="0.2">
      <c r="A24" s="44">
        <v>10</v>
      </c>
      <c r="B24" s="44" t="s">
        <v>35</v>
      </c>
      <c r="C24" s="53">
        <v>10</v>
      </c>
      <c r="D24" s="44" t="s">
        <v>38</v>
      </c>
      <c r="E24" s="56" t="s">
        <v>66</v>
      </c>
      <c r="F24" s="57">
        <v>9614</v>
      </c>
      <c r="G24" s="58">
        <v>1992</v>
      </c>
      <c r="H24" s="58" t="s">
        <v>75</v>
      </c>
      <c r="I24" s="74">
        <v>1</v>
      </c>
      <c r="J24" s="59" t="s">
        <v>52</v>
      </c>
      <c r="K24" s="71">
        <v>0</v>
      </c>
      <c r="L24" s="81">
        <f t="shared" si="0"/>
        <v>0</v>
      </c>
      <c r="M24" s="86">
        <f t="shared" si="1"/>
        <v>0</v>
      </c>
      <c r="N24" s="44"/>
      <c r="O24" s="75" t="s">
        <v>36</v>
      </c>
    </row>
    <row r="25" spans="1:15" s="41" customFormat="1" ht="27" customHeight="1" x14ac:dyDescent="0.2">
      <c r="A25" s="44">
        <v>11</v>
      </c>
      <c r="B25" s="44" t="s">
        <v>35</v>
      </c>
      <c r="C25" s="53">
        <v>11</v>
      </c>
      <c r="D25" s="44" t="s">
        <v>38</v>
      </c>
      <c r="E25" s="56" t="s">
        <v>82</v>
      </c>
      <c r="F25" s="57" t="s">
        <v>67</v>
      </c>
      <c r="G25" s="58">
        <v>1991</v>
      </c>
      <c r="H25" s="58" t="s">
        <v>68</v>
      </c>
      <c r="I25" s="74">
        <v>1</v>
      </c>
      <c r="J25" s="59" t="s">
        <v>52</v>
      </c>
      <c r="K25" s="71">
        <v>0</v>
      </c>
      <c r="L25" s="81">
        <f t="shared" ref="L25:L26" si="2">K25*1.2-K25</f>
        <v>0</v>
      </c>
      <c r="M25" s="86">
        <f t="shared" ref="M25:M26" si="3">K25+L25</f>
        <v>0</v>
      </c>
      <c r="N25" s="44"/>
      <c r="O25" s="75" t="s">
        <v>36</v>
      </c>
    </row>
    <row r="26" spans="1:15" s="41" customFormat="1" ht="27" customHeight="1" x14ac:dyDescent="0.2">
      <c r="A26" s="44">
        <v>12</v>
      </c>
      <c r="B26" s="44" t="s">
        <v>35</v>
      </c>
      <c r="C26" s="53">
        <v>12</v>
      </c>
      <c r="D26" s="44" t="s">
        <v>38</v>
      </c>
      <c r="E26" s="56" t="s">
        <v>83</v>
      </c>
      <c r="F26" s="57" t="s">
        <v>69</v>
      </c>
      <c r="G26" s="58">
        <v>1993</v>
      </c>
      <c r="H26" s="58" t="s">
        <v>76</v>
      </c>
      <c r="I26" s="74">
        <v>1</v>
      </c>
      <c r="J26" s="59" t="s">
        <v>52</v>
      </c>
      <c r="K26" s="71">
        <v>0</v>
      </c>
      <c r="L26" s="81">
        <f t="shared" si="2"/>
        <v>0</v>
      </c>
      <c r="M26" s="86">
        <f t="shared" si="3"/>
        <v>0</v>
      </c>
      <c r="N26" s="44"/>
      <c r="O26" s="75" t="s">
        <v>36</v>
      </c>
    </row>
    <row r="27" spans="1:15" s="41" customFormat="1" ht="27" customHeight="1" x14ac:dyDescent="0.2">
      <c r="A27" s="44">
        <v>13</v>
      </c>
      <c r="B27" s="44" t="s">
        <v>35</v>
      </c>
      <c r="C27" s="53">
        <v>13</v>
      </c>
      <c r="D27" s="44" t="s">
        <v>38</v>
      </c>
      <c r="E27" s="56" t="s">
        <v>70</v>
      </c>
      <c r="F27" s="57" t="s">
        <v>71</v>
      </c>
      <c r="G27" s="58">
        <v>1996</v>
      </c>
      <c r="H27" s="58" t="s">
        <v>77</v>
      </c>
      <c r="I27" s="74">
        <v>1</v>
      </c>
      <c r="J27" s="59" t="s">
        <v>52</v>
      </c>
      <c r="K27" s="71">
        <v>0</v>
      </c>
      <c r="L27" s="81">
        <f t="shared" si="0"/>
        <v>0</v>
      </c>
      <c r="M27" s="86">
        <f t="shared" si="1"/>
        <v>0</v>
      </c>
      <c r="N27" s="44"/>
      <c r="O27" s="75" t="s">
        <v>36</v>
      </c>
    </row>
    <row r="28" spans="1:15" s="41" customFormat="1" ht="27" customHeight="1" x14ac:dyDescent="0.2">
      <c r="A28" s="44">
        <v>14</v>
      </c>
      <c r="B28" s="44" t="s">
        <v>35</v>
      </c>
      <c r="C28" s="53">
        <v>14</v>
      </c>
      <c r="D28" s="44" t="s">
        <v>38</v>
      </c>
      <c r="E28" s="56" t="s">
        <v>72</v>
      </c>
      <c r="F28" s="57">
        <v>15024</v>
      </c>
      <c r="G28" s="58">
        <v>1995</v>
      </c>
      <c r="H28" s="58" t="s">
        <v>78</v>
      </c>
      <c r="I28" s="74">
        <v>1</v>
      </c>
      <c r="J28" s="59" t="s">
        <v>52</v>
      </c>
      <c r="K28" s="71">
        <v>0</v>
      </c>
      <c r="L28" s="81">
        <f t="shared" si="0"/>
        <v>0</v>
      </c>
      <c r="M28" s="86">
        <f t="shared" si="1"/>
        <v>0</v>
      </c>
      <c r="N28" s="44"/>
      <c r="O28" s="75" t="s">
        <v>36</v>
      </c>
    </row>
    <row r="29" spans="1:15" s="28" customFormat="1" ht="14.25" x14ac:dyDescent="0.2">
      <c r="A29" s="25"/>
      <c r="B29" s="25" t="s">
        <v>34</v>
      </c>
      <c r="C29" s="33"/>
      <c r="D29" s="26"/>
      <c r="E29" s="48"/>
      <c r="F29" s="48"/>
      <c r="G29" s="48"/>
      <c r="H29" s="26"/>
      <c r="I29" s="52">
        <f>SUM(I15:I28)</f>
        <v>14</v>
      </c>
      <c r="J29" s="27"/>
      <c r="K29" s="72">
        <f>SUM(K15:K28)</f>
        <v>0</v>
      </c>
      <c r="L29" s="77">
        <f>SUM(L15:L28)</f>
        <v>0</v>
      </c>
      <c r="M29" s="78">
        <f>SUM(M15:M28)</f>
        <v>0</v>
      </c>
      <c r="N29" s="25"/>
      <c r="O29" s="25"/>
    </row>
    <row r="30" spans="1:15" s="4" customFormat="1" x14ac:dyDescent="0.2">
      <c r="A30" s="1"/>
      <c r="B30" s="1"/>
      <c r="C30" s="1"/>
      <c r="D30" s="1"/>
      <c r="E30" s="45"/>
      <c r="F30" s="45"/>
      <c r="G30" s="45"/>
      <c r="H30" s="1"/>
      <c r="J30" s="3"/>
      <c r="K30" s="6"/>
      <c r="L30" s="6"/>
      <c r="M30" s="1"/>
      <c r="N30" s="7"/>
      <c r="O30" s="8"/>
    </row>
    <row r="31" spans="1:15" s="4" customFormat="1" x14ac:dyDescent="0.2">
      <c r="A31" s="10" t="s">
        <v>18</v>
      </c>
      <c r="B31" s="10"/>
      <c r="C31" s="2"/>
      <c r="D31" s="2"/>
      <c r="E31" s="49"/>
      <c r="F31" s="49"/>
      <c r="G31" s="49"/>
      <c r="H31" s="2"/>
      <c r="I31" s="2"/>
      <c r="J31" s="29"/>
      <c r="K31" s="29"/>
      <c r="L31" s="29"/>
      <c r="N31" s="7"/>
      <c r="O31" s="8"/>
    </row>
    <row r="32" spans="1:15" s="4" customFormat="1" x14ac:dyDescent="0.2">
      <c r="A32" s="30" t="s">
        <v>19</v>
      </c>
      <c r="B32" s="30"/>
      <c r="C32" s="31"/>
      <c r="D32" s="31"/>
      <c r="E32" s="50"/>
      <c r="F32" s="50"/>
      <c r="G32" s="50"/>
      <c r="H32" s="31"/>
      <c r="I32" s="2"/>
      <c r="J32" s="3"/>
      <c r="K32" s="2"/>
      <c r="L32" s="2"/>
      <c r="N32" s="7"/>
      <c r="O32" s="8"/>
    </row>
    <row r="33" spans="1:15" s="4" customFormat="1" x14ac:dyDescent="0.2">
      <c r="A33" s="30" t="s">
        <v>20</v>
      </c>
      <c r="B33" s="30"/>
      <c r="C33" s="31"/>
      <c r="D33" s="31"/>
      <c r="E33" s="50"/>
      <c r="F33" s="50"/>
      <c r="G33" s="50"/>
      <c r="H33" s="31"/>
      <c r="I33" s="2"/>
      <c r="J33" s="3"/>
      <c r="K33" s="2"/>
      <c r="L33" s="2"/>
      <c r="N33" s="7"/>
      <c r="O33" s="8"/>
    </row>
    <row r="34" spans="1:15" s="4" customFormat="1" x14ac:dyDescent="0.2">
      <c r="A34" s="30" t="s">
        <v>21</v>
      </c>
      <c r="B34" s="30"/>
      <c r="C34" s="31"/>
      <c r="D34" s="31"/>
      <c r="E34" s="50"/>
      <c r="F34" s="50"/>
      <c r="G34" s="50"/>
      <c r="H34" s="31"/>
      <c r="I34" s="2"/>
      <c r="J34" s="3"/>
      <c r="K34" s="2"/>
      <c r="L34" s="2"/>
      <c r="N34" s="7"/>
      <c r="O34" s="8"/>
    </row>
    <row r="35" spans="1:15" s="40" customFormat="1" x14ac:dyDescent="0.2">
      <c r="A35" s="30" t="s">
        <v>42</v>
      </c>
      <c r="B35" s="30"/>
      <c r="C35" s="30"/>
      <c r="D35" s="30"/>
      <c r="E35" s="51"/>
      <c r="F35" s="51"/>
      <c r="G35" s="51"/>
      <c r="H35" s="30"/>
      <c r="I35" s="30"/>
      <c r="J35" s="30"/>
      <c r="K35" s="30"/>
      <c r="L35" s="30"/>
      <c r="M35" s="30"/>
      <c r="N35" s="30"/>
      <c r="O35" s="43"/>
    </row>
    <row r="36" spans="1:15" s="4" customFormat="1" x14ac:dyDescent="0.2">
      <c r="A36" s="6" t="s">
        <v>22</v>
      </c>
      <c r="B36" s="6"/>
      <c r="C36" s="6"/>
      <c r="D36" s="6"/>
      <c r="E36" s="45"/>
      <c r="F36" s="45"/>
      <c r="G36" s="45"/>
      <c r="H36" s="6"/>
      <c r="I36" s="6"/>
      <c r="O36" s="55" t="s">
        <v>23</v>
      </c>
    </row>
    <row r="37" spans="1:15" s="4" customFormat="1" x14ac:dyDescent="0.2">
      <c r="A37" s="6" t="s">
        <v>24</v>
      </c>
      <c r="B37" s="6"/>
      <c r="C37" s="6"/>
      <c r="D37" s="6"/>
      <c r="E37" s="45"/>
      <c r="F37" s="45"/>
      <c r="G37" s="45"/>
      <c r="H37" s="6"/>
      <c r="I37" s="6"/>
      <c r="O37" s="55" t="s">
        <v>48</v>
      </c>
    </row>
    <row r="38" spans="1:15" s="4" customFormat="1" x14ac:dyDescent="0.2">
      <c r="A38" s="2"/>
      <c r="B38" s="2"/>
      <c r="C38" s="6" t="s">
        <v>49</v>
      </c>
      <c r="D38" s="6"/>
      <c r="E38" s="45"/>
      <c r="F38" s="45"/>
      <c r="G38" s="45"/>
      <c r="H38" s="6"/>
      <c r="I38" s="2"/>
      <c r="N38" s="32" t="s">
        <v>25</v>
      </c>
      <c r="O38" s="31"/>
    </row>
    <row r="39" spans="1:15" s="4" customFormat="1" x14ac:dyDescent="0.2">
      <c r="A39" s="1"/>
      <c r="B39" s="1"/>
      <c r="C39" s="1"/>
      <c r="D39" s="1"/>
      <c r="E39" s="45"/>
      <c r="F39" s="45"/>
      <c r="G39" s="45"/>
      <c r="H39" s="1"/>
      <c r="I39" s="2"/>
      <c r="J39" s="3"/>
      <c r="K39" s="6"/>
      <c r="L39" s="6"/>
      <c r="M39" s="1"/>
      <c r="N39" s="7"/>
      <c r="O39" s="8"/>
    </row>
    <row r="40" spans="1:15" s="70" customFormat="1" ht="21.75" customHeight="1" x14ac:dyDescent="0.3">
      <c r="A40" s="62" t="s">
        <v>80</v>
      </c>
      <c r="B40" s="63"/>
      <c r="C40" s="63"/>
      <c r="D40" s="63"/>
      <c r="E40" s="64"/>
      <c r="F40" s="64"/>
      <c r="G40" s="64"/>
      <c r="H40" s="63"/>
      <c r="I40" s="65"/>
      <c r="J40" s="66"/>
      <c r="K40" s="67"/>
      <c r="L40" s="67"/>
      <c r="M40" s="63"/>
      <c r="N40" s="68"/>
      <c r="O40" s="69"/>
    </row>
    <row r="41" spans="1:15" s="4" customFormat="1" x14ac:dyDescent="0.2">
      <c r="A41" s="1"/>
      <c r="B41" s="1"/>
      <c r="C41" s="1"/>
      <c r="D41" s="1"/>
      <c r="E41" s="45"/>
      <c r="F41" s="45"/>
      <c r="G41" s="45"/>
      <c r="H41" s="1"/>
      <c r="I41" s="29"/>
      <c r="J41" s="3"/>
      <c r="K41" s="6"/>
      <c r="L41" s="6"/>
      <c r="M41" s="1"/>
      <c r="N41" s="7"/>
      <c r="O41" s="8"/>
    </row>
    <row r="42" spans="1:15" s="4" customFormat="1" x14ac:dyDescent="0.2">
      <c r="A42" s="1"/>
      <c r="B42" s="1"/>
      <c r="C42" s="1"/>
      <c r="D42" s="1"/>
      <c r="E42" s="45"/>
      <c r="F42" s="45"/>
      <c r="G42" s="45"/>
      <c r="H42" s="1"/>
      <c r="I42" s="2"/>
      <c r="J42" s="3"/>
      <c r="K42" s="6"/>
      <c r="L42" s="6"/>
      <c r="M42" s="1"/>
      <c r="N42" s="7"/>
      <c r="O42" s="8"/>
    </row>
    <row r="43" spans="1:15" s="4" customFormat="1" x14ac:dyDescent="0.2">
      <c r="A43" s="1"/>
      <c r="B43" s="1"/>
      <c r="C43" s="1"/>
      <c r="D43" s="1"/>
      <c r="E43" s="45"/>
      <c r="F43" s="45"/>
      <c r="G43" s="45"/>
      <c r="H43" s="1"/>
      <c r="I43" s="2"/>
      <c r="J43" s="3"/>
      <c r="K43" s="6"/>
      <c r="L43" s="6"/>
      <c r="M43" s="1"/>
      <c r="N43" s="7"/>
      <c r="O43" s="8"/>
    </row>
    <row r="44" spans="1:15" s="4" customFormat="1" x14ac:dyDescent="0.2">
      <c r="A44" s="1"/>
      <c r="B44" s="1"/>
      <c r="C44" s="1"/>
      <c r="D44" s="1"/>
      <c r="E44" s="45"/>
      <c r="F44" s="45"/>
      <c r="G44" s="45"/>
      <c r="H44" s="1"/>
      <c r="I44" s="2"/>
      <c r="J44" s="3"/>
      <c r="K44" s="6"/>
      <c r="L44" s="6"/>
      <c r="M44" s="1"/>
      <c r="N44" s="7"/>
      <c r="O44" s="8"/>
    </row>
    <row r="45" spans="1:15" s="4" customFormat="1" x14ac:dyDescent="0.2">
      <c r="A45" s="1"/>
      <c r="B45" s="1"/>
      <c r="C45" s="1"/>
      <c r="D45" s="1"/>
      <c r="E45" s="45"/>
      <c r="F45" s="45"/>
      <c r="G45" s="45"/>
      <c r="H45" s="1"/>
      <c r="I45" s="2"/>
      <c r="J45" s="3"/>
      <c r="K45" s="42"/>
      <c r="L45" s="42"/>
      <c r="M45" s="1"/>
      <c r="N45" s="7"/>
      <c r="O45" s="8"/>
    </row>
    <row r="46" spans="1:15" s="4" customFormat="1" x14ac:dyDescent="0.2">
      <c r="A46" s="1"/>
      <c r="B46" s="1"/>
      <c r="C46" s="1"/>
      <c r="D46" s="1"/>
      <c r="E46" s="45"/>
      <c r="F46" s="45"/>
      <c r="G46" s="45"/>
      <c r="H46" s="1"/>
      <c r="I46" s="2"/>
      <c r="J46" s="3"/>
      <c r="K46" s="6"/>
      <c r="L46" s="6"/>
      <c r="M46" s="1"/>
      <c r="N46" s="7"/>
      <c r="O46" s="8"/>
    </row>
    <row r="47" spans="1:15" s="4" customFormat="1" x14ac:dyDescent="0.2">
      <c r="A47" s="1"/>
      <c r="B47" s="1"/>
      <c r="C47" s="1"/>
      <c r="D47" s="1"/>
      <c r="E47" s="45"/>
      <c r="F47" s="45"/>
      <c r="G47" s="45"/>
      <c r="H47" s="1"/>
      <c r="I47" s="2"/>
      <c r="J47" s="3"/>
      <c r="K47" s="6"/>
      <c r="L47" s="6"/>
      <c r="M47" s="1"/>
      <c r="N47" s="7"/>
      <c r="O47" s="8"/>
    </row>
    <row r="57" spans="5:15" s="1" customFormat="1" ht="31.5" customHeight="1" x14ac:dyDescent="0.2">
      <c r="E57" s="45"/>
      <c r="F57" s="45"/>
      <c r="G57" s="45"/>
      <c r="I57" s="2"/>
      <c r="J57" s="3"/>
      <c r="K57" s="6"/>
      <c r="L57" s="6"/>
      <c r="N57" s="7"/>
      <c r="O57" s="8"/>
    </row>
  </sheetData>
  <autoFilter ref="A14:O29"/>
  <pageMargins left="0.23622047244094491" right="0.23622047244094491" top="0.35433070866141736" bottom="0.27559055118110237" header="0.1968503937007874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2021-04-01T10:23:41Z</cp:lastPrinted>
  <dcterms:created xsi:type="dcterms:W3CDTF">2015-09-14T07:06:03Z</dcterms:created>
  <dcterms:modified xsi:type="dcterms:W3CDTF">2021-04-01T12:47:40Z</dcterms:modified>
</cp:coreProperties>
</file>